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240" yWindow="2916" windowWidth="15480" windowHeight="11640"/>
  </bookViews>
  <sheets>
    <sheet name="Лист1" sheetId="1" r:id="rId1"/>
  </sheets>
  <definedNames>
    <definedName name="_xlnm.Print_Titles" localSheetId="0">Лист1!$3:$11</definedName>
    <definedName name="_xlnm.Print_Area" localSheetId="0">Лист1!$A$1:$R$29</definedName>
  </definedNames>
  <calcPr calcId="152511"/>
</workbook>
</file>

<file path=xl/calcChain.xml><?xml version="1.0" encoding="utf-8"?>
<calcChain xmlns="http://schemas.openxmlformats.org/spreadsheetml/2006/main">
  <c r="I18" i="1" l="1"/>
  <c r="F18" i="1"/>
  <c r="H14" i="1" l="1"/>
  <c r="H15" i="1"/>
  <c r="F14" i="1"/>
  <c r="L17" i="1"/>
  <c r="K14" i="1"/>
  <c r="K12" i="1" s="1"/>
  <c r="K18" i="1"/>
  <c r="K29" i="1" l="1"/>
  <c r="O26" i="1" l="1"/>
  <c r="F27" i="1"/>
  <c r="I14" i="1" l="1"/>
  <c r="L13" i="1" l="1"/>
  <c r="I12" i="1" l="1"/>
  <c r="Q18" i="1"/>
  <c r="P18" i="1"/>
  <c r="N18" i="1"/>
  <c r="M18" i="1"/>
  <c r="J18" i="1"/>
  <c r="R26" i="1"/>
  <c r="R25" i="1"/>
  <c r="O25" i="1"/>
  <c r="L26" i="1"/>
  <c r="L25" i="1"/>
  <c r="H26" i="1"/>
  <c r="H25" i="1"/>
  <c r="F12" i="1"/>
  <c r="H13" i="1"/>
  <c r="R24" i="1"/>
  <c r="O24" i="1"/>
  <c r="L24" i="1"/>
  <c r="H24" i="1"/>
  <c r="P14" i="1"/>
  <c r="P12" i="1" s="1"/>
  <c r="R17" i="1"/>
  <c r="O17" i="1"/>
  <c r="R23" i="1"/>
  <c r="R22" i="1"/>
  <c r="R21" i="1"/>
  <c r="R20" i="1"/>
  <c r="R19" i="1"/>
  <c r="R16" i="1"/>
  <c r="R15" i="1"/>
  <c r="Q14" i="1"/>
  <c r="Q12" i="1" s="1"/>
  <c r="R13" i="1"/>
  <c r="H23" i="1"/>
  <c r="O23" i="1"/>
  <c r="L23" i="1"/>
  <c r="H28" i="1"/>
  <c r="E28" i="1" s="1"/>
  <c r="H27" i="1"/>
  <c r="E27" i="1" s="1"/>
  <c r="H19" i="1"/>
  <c r="G14" i="1"/>
  <c r="G12" i="1" s="1"/>
  <c r="G29" i="1" s="1"/>
  <c r="J14" i="1"/>
  <c r="J12" i="1" s="1"/>
  <c r="J29" i="1" s="1"/>
  <c r="M14" i="1"/>
  <c r="M12" i="1" s="1"/>
  <c r="N14" i="1"/>
  <c r="N12" i="1" s="1"/>
  <c r="O22" i="1"/>
  <c r="O21" i="1"/>
  <c r="O20" i="1"/>
  <c r="O19" i="1"/>
  <c r="O16" i="1"/>
  <c r="O15" i="1"/>
  <c r="O13" i="1"/>
  <c r="L22" i="1"/>
  <c r="L21" i="1"/>
  <c r="L20" i="1"/>
  <c r="L16" i="1"/>
  <c r="L15" i="1"/>
  <c r="H22" i="1"/>
  <c r="H21" i="1"/>
  <c r="H17" i="1"/>
  <c r="H12" i="1" s="1"/>
  <c r="H16" i="1"/>
  <c r="L19" i="1"/>
  <c r="H20" i="1"/>
  <c r="M29" i="1" l="1"/>
  <c r="L14" i="1"/>
  <c r="L12" i="1" s="1"/>
  <c r="E12" i="1" s="1"/>
  <c r="Q29" i="1"/>
  <c r="P29" i="1"/>
  <c r="R29" i="1" s="1"/>
  <c r="R14" i="1"/>
  <c r="R12" i="1" s="1"/>
  <c r="E16" i="1"/>
  <c r="E26" i="1"/>
  <c r="O14" i="1"/>
  <c r="O12" i="1" s="1"/>
  <c r="N29" i="1"/>
  <c r="O29" i="1" s="1"/>
  <c r="H18" i="1"/>
  <c r="E17" i="1"/>
  <c r="E20" i="1"/>
  <c r="O18" i="1"/>
  <c r="E23" i="1"/>
  <c r="E24" i="1"/>
  <c r="E25" i="1"/>
  <c r="E21" i="1"/>
  <c r="E22" i="1"/>
  <c r="I29" i="1"/>
  <c r="R18" i="1"/>
  <c r="E15" i="1"/>
  <c r="F29" i="1"/>
  <c r="H29" i="1" s="1"/>
  <c r="E13" i="1"/>
  <c r="E19" i="1"/>
  <c r="L18" i="1"/>
  <c r="E18" i="1" s="1"/>
  <c r="L29" i="1" l="1"/>
  <c r="E29" i="1" s="1"/>
  <c r="E14" i="1"/>
</calcChain>
</file>

<file path=xl/sharedStrings.xml><?xml version="1.0" encoding="utf-8"?>
<sst xmlns="http://schemas.openxmlformats.org/spreadsheetml/2006/main" count="93" uniqueCount="70">
  <si>
    <t>№ п/п</t>
  </si>
  <si>
    <t>КЦСР</t>
  </si>
  <si>
    <t>МБ</t>
  </si>
  <si>
    <t>КБ</t>
  </si>
  <si>
    <t>Общий объем финансирования, тыс. руб.</t>
  </si>
  <si>
    <t>1.1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</si>
  <si>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</si>
  <si>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1.2</t>
  </si>
  <si>
    <t>1.3</t>
  </si>
  <si>
    <t>МЕРОПРИЯТИЕ: 1.3. "Мероприятия по землеустройству и землепользованию"</t>
  </si>
  <si>
    <t>1.</t>
  </si>
  <si>
    <t>Итого по МП</t>
  </si>
  <si>
    <t>Подпрограммы, основные мероприятия и отдельные мероприятия МП</t>
  </si>
  <si>
    <t>1.2.1</t>
  </si>
  <si>
    <t>1.2.2</t>
  </si>
  <si>
    <t>Мероприятия по землеустройству и землепользованию</t>
  </si>
  <si>
    <t>Администрация города Норильска (УГиЗ)</t>
  </si>
  <si>
    <t>01.0.00.00130</t>
  </si>
  <si>
    <t>01.0.00.00300</t>
  </si>
  <si>
    <t>01.0.00.00310</t>
  </si>
  <si>
    <t>01.0.00.00320</t>
  </si>
  <si>
    <t>01.0.00.00000</t>
  </si>
  <si>
    <t>МЕРОПРИЯТИЕ: 1.4. "Мероприятия по проведению технической инвентаризации"</t>
  </si>
  <si>
    <t>2.</t>
  </si>
  <si>
    <t>2.1.</t>
  </si>
  <si>
    <t xml:space="preserve">2.2. </t>
  </si>
  <si>
    <t>МЕРОПРИЯТИЕ 2.1. "Содержание муниципальных пустующих жилых и нежилых помещений"</t>
  </si>
  <si>
    <t>МЕРОПРИЯТИЕ 2.2. "Компенсация безнадежной к взысканию задолженности"</t>
  </si>
  <si>
    <t>2.3.</t>
  </si>
  <si>
    <t>01.0.00.00330</t>
  </si>
  <si>
    <t>2.4.</t>
  </si>
  <si>
    <t>МЕРОПРИЯТИЕ 2.4.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</si>
  <si>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</si>
  <si>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2.3.  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</si>
  <si>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Код бюджетной классификации</t>
  </si>
  <si>
    <t>3.</t>
  </si>
  <si>
    <t>01.0.00.00500</t>
  </si>
  <si>
    <t>ОСНОВНОЕ МЕРОПРИЯТИЕ  2 "Содержание и обслуживание муниципального имущества"</t>
  </si>
  <si>
    <t>ОСНОВНОЕ МЕРОПРИЯТИЕ 1 "Обеспечение выполнения функций органами местного самоуправления в части решения вопросов местного значения""</t>
  </si>
  <si>
    <t>Объем финансирования, тыс. руб.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</si>
  <si>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</si>
  <si>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 xml:space="preserve">Направление и объемы финансирования муниципальной программы  "УПРАВЛЕНИЕ МУНИЦИПАЛЬНЫМ ИМУЩЕСТВОМ" </t>
  </si>
  <si>
    <t>Наименование ГРБС/Участника</t>
  </si>
  <si>
    <t>3.1.</t>
  </si>
  <si>
    <t>МЕРОПРИЯТИЕ 3.1 "Предоставление возмещения за изымаемое недвижимое имущество в связи с изъятием земельного участка для муниципальных нужд"</t>
  </si>
  <si>
    <t>01.0.00.00510</t>
  </si>
  <si>
    <t>Управление имущества</t>
  </si>
  <si>
    <t>Внесение изменений в Генеральный план муниципального образования город Норильск, Правила землепользования и застройки муниципального образования город Норильск, Нормативы градостроительного проектирования муниципального образования город Норильск, подготовка документации по планировке территории муниципального образования город Норильск</t>
  </si>
  <si>
    <t xml:space="preserve">01.0.00.00100   </t>
  </si>
  <si>
    <t xml:space="preserve">01.0.00.00110   </t>
  </si>
  <si>
    <t>2025 год</t>
  </si>
  <si>
    <t>Итого финанси-рование 2025 год</t>
  </si>
  <si>
    <t>УГХ (МКУ "УЖКХ")</t>
  </si>
  <si>
    <t xml:space="preserve">Управление имущества </t>
  </si>
  <si>
    <t>МУ "УЖФ"</t>
  </si>
  <si>
    <t xml:space="preserve"> МУ "УЖФ"</t>
  </si>
  <si>
    <t>2.5.</t>
  </si>
  <si>
    <t>01.0.00.00350</t>
  </si>
  <si>
    <t>2026 год</t>
  </si>
  <si>
    <t>МЕРОПРИЯТИЕ 2.5.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</si>
  <si>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2027 год</t>
  </si>
  <si>
    <t>01.0.00.00360</t>
  </si>
  <si>
    <t>МЕРОПРИЯТИЕ 2.6. "Взносы на капитальный ремонт общего имущества МКД за муниципальные помещения в МКД ( в рамках фонда РЕГИОНАЛЬНОГО ОПЕРАТОРА)"</t>
  </si>
  <si>
    <t>Итого финанси-рование 2026 год</t>
  </si>
  <si>
    <t>Итого финанси-рование 2027 год</t>
  </si>
  <si>
    <t>2028 год</t>
  </si>
  <si>
    <t>Итого финанси-рование 2028 год</t>
  </si>
  <si>
    <t>01.0.00.00140/  01.0.00.S6910</t>
  </si>
  <si>
    <t>(7+10+12+14)</t>
  </si>
  <si>
    <t>Приложение № 1                                                           к постановлению 
Администрации города Норильска                                                               от 29.06.2026 № 218                       Приложение № 1
к муниципальной программе
"Управление муниципальным
имуществом",
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</si>
</sst>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71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0" fontId="8" fillId="0" borderId="4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view="pageBreakPreview" zoomScale="85" zoomScaleNormal="60" zoomScaleSheetLayoutView="85" zoomScalePageLayoutView="40" workbookViewId="0">
      <selection activeCell="O1" sqref="O1:R1"/>
    </sheetView>
  </sheetViews>
  <sheetFormatPr defaultColWidth="9.109375" defaultRowHeight="13.8" x14ac:dyDescent="0.3"/>
  <cols>
    <col min="1" max="1" width="7.6640625" style="51" customWidth="1"/>
    <col min="2" max="2" width="44" style="3" customWidth="1"/>
    <col min="3" max="3" width="16.44140625" style="4" customWidth="1"/>
    <col min="4" max="4" width="15.44140625" style="3" customWidth="1"/>
    <col min="5" max="5" width="16.88671875" style="4" customWidth="1"/>
    <col min="6" max="6" width="11.33203125" style="4" customWidth="1"/>
    <col min="7" max="7" width="10.109375" style="4" hidden="1" customWidth="1"/>
    <col min="8" max="8" width="13.44140625" style="4" customWidth="1"/>
    <col min="9" max="9" width="11.33203125" style="18" customWidth="1"/>
    <col min="10" max="10" width="10.109375" style="18" hidden="1" customWidth="1"/>
    <col min="11" max="11" width="10.109375" style="18" customWidth="1"/>
    <col min="12" max="12" width="13.44140625" style="18" customWidth="1"/>
    <col min="13" max="13" width="12.33203125" style="4" customWidth="1"/>
    <col min="14" max="14" width="12.33203125" style="4" hidden="1" customWidth="1"/>
    <col min="15" max="15" width="14" style="4" customWidth="1"/>
    <col min="16" max="16" width="13.109375" style="4" customWidth="1"/>
    <col min="17" max="17" width="12.33203125" style="4" hidden="1" customWidth="1"/>
    <col min="18" max="18" width="14" style="4" customWidth="1"/>
    <col min="19" max="16384" width="9.109375" style="3"/>
  </cols>
  <sheetData>
    <row r="1" spans="1:18" ht="174" customHeight="1" x14ac:dyDescent="0.3">
      <c r="B1" s="52"/>
      <c r="C1" s="52"/>
      <c r="D1" s="52"/>
      <c r="E1" s="52"/>
      <c r="F1" s="52"/>
      <c r="G1" s="52"/>
      <c r="H1" s="52"/>
      <c r="I1" s="52"/>
      <c r="J1" s="52"/>
      <c r="K1" s="52"/>
      <c r="M1" s="52"/>
      <c r="N1" s="52"/>
      <c r="O1" s="53" t="s">
        <v>69</v>
      </c>
      <c r="P1" s="53"/>
      <c r="Q1" s="53"/>
      <c r="R1" s="53"/>
    </row>
    <row r="2" spans="1:18" ht="34.5" customHeight="1" x14ac:dyDescent="0.3">
      <c r="A2" s="54" t="s">
        <v>41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x14ac:dyDescent="0.3">
      <c r="A3" s="50" t="s">
        <v>0</v>
      </c>
      <c r="B3" s="45" t="s">
        <v>12</v>
      </c>
      <c r="C3" s="45" t="s">
        <v>42</v>
      </c>
      <c r="D3" s="21" t="s">
        <v>34</v>
      </c>
      <c r="E3" s="45" t="s">
        <v>4</v>
      </c>
      <c r="F3" s="33" t="s">
        <v>50</v>
      </c>
      <c r="G3" s="34"/>
      <c r="H3" s="35"/>
      <c r="I3" s="24" t="s">
        <v>58</v>
      </c>
      <c r="J3" s="25"/>
      <c r="K3" s="25"/>
      <c r="L3" s="26"/>
      <c r="M3" s="33" t="s">
        <v>60</v>
      </c>
      <c r="N3" s="34"/>
      <c r="O3" s="35"/>
      <c r="P3" s="33" t="s">
        <v>65</v>
      </c>
      <c r="Q3" s="34"/>
      <c r="R3" s="35"/>
    </row>
    <row r="4" spans="1:18" ht="15.75" customHeight="1" x14ac:dyDescent="0.3">
      <c r="A4" s="50"/>
      <c r="B4" s="45"/>
      <c r="C4" s="45"/>
      <c r="D4" s="22"/>
      <c r="E4" s="45"/>
      <c r="F4" s="36"/>
      <c r="G4" s="37"/>
      <c r="H4" s="38"/>
      <c r="I4" s="27"/>
      <c r="J4" s="28"/>
      <c r="K4" s="28"/>
      <c r="L4" s="29"/>
      <c r="M4" s="36"/>
      <c r="N4" s="37"/>
      <c r="O4" s="38"/>
      <c r="P4" s="36"/>
      <c r="Q4" s="37"/>
      <c r="R4" s="38"/>
    </row>
    <row r="5" spans="1:18" ht="28.5" customHeight="1" x14ac:dyDescent="0.3">
      <c r="A5" s="50"/>
      <c r="B5" s="45"/>
      <c r="C5" s="45"/>
      <c r="D5" s="22"/>
      <c r="E5" s="45"/>
      <c r="F5" s="39" t="s">
        <v>39</v>
      </c>
      <c r="G5" s="40"/>
      <c r="H5" s="41"/>
      <c r="I5" s="30" t="s">
        <v>39</v>
      </c>
      <c r="J5" s="31"/>
      <c r="K5" s="31"/>
      <c r="L5" s="32"/>
      <c r="M5" s="39" t="s">
        <v>39</v>
      </c>
      <c r="N5" s="40"/>
      <c r="O5" s="41"/>
      <c r="P5" s="39" t="s">
        <v>39</v>
      </c>
      <c r="Q5" s="40"/>
      <c r="R5" s="41"/>
    </row>
    <row r="6" spans="1:18" ht="25.5" customHeight="1" x14ac:dyDescent="0.3">
      <c r="A6" s="50"/>
      <c r="B6" s="45"/>
      <c r="C6" s="45"/>
      <c r="D6" s="22"/>
      <c r="E6" s="45"/>
      <c r="F6" s="21" t="s">
        <v>2</v>
      </c>
      <c r="G6" s="21" t="s">
        <v>3</v>
      </c>
      <c r="H6" s="21" t="s">
        <v>51</v>
      </c>
      <c r="I6" s="42" t="s">
        <v>2</v>
      </c>
      <c r="J6" s="42" t="s">
        <v>3</v>
      </c>
      <c r="K6" s="42" t="s">
        <v>3</v>
      </c>
      <c r="L6" s="42" t="s">
        <v>63</v>
      </c>
      <c r="M6" s="21" t="s">
        <v>2</v>
      </c>
      <c r="N6" s="21" t="s">
        <v>3</v>
      </c>
      <c r="O6" s="21" t="s">
        <v>64</v>
      </c>
      <c r="P6" s="21" t="s">
        <v>2</v>
      </c>
      <c r="Q6" s="21" t="s">
        <v>3</v>
      </c>
      <c r="R6" s="21" t="s">
        <v>66</v>
      </c>
    </row>
    <row r="7" spans="1:18" ht="3.75" customHeight="1" x14ac:dyDescent="0.3">
      <c r="A7" s="50"/>
      <c r="B7" s="45"/>
      <c r="C7" s="45"/>
      <c r="D7" s="22"/>
      <c r="E7" s="45"/>
      <c r="F7" s="22"/>
      <c r="G7" s="22"/>
      <c r="H7" s="22"/>
      <c r="I7" s="43"/>
      <c r="J7" s="43"/>
      <c r="K7" s="43"/>
      <c r="L7" s="43"/>
      <c r="M7" s="22"/>
      <c r="N7" s="22"/>
      <c r="O7" s="22"/>
      <c r="P7" s="22"/>
      <c r="Q7" s="22"/>
      <c r="R7" s="22"/>
    </row>
    <row r="8" spans="1:18" x14ac:dyDescent="0.3">
      <c r="A8" s="50"/>
      <c r="B8" s="45"/>
      <c r="C8" s="45"/>
      <c r="D8" s="21" t="s">
        <v>1</v>
      </c>
      <c r="E8" s="45" t="s">
        <v>68</v>
      </c>
      <c r="F8" s="22"/>
      <c r="G8" s="22"/>
      <c r="H8" s="22"/>
      <c r="I8" s="43"/>
      <c r="J8" s="43"/>
      <c r="K8" s="43"/>
      <c r="L8" s="43"/>
      <c r="M8" s="22"/>
      <c r="N8" s="22"/>
      <c r="O8" s="22"/>
      <c r="P8" s="22"/>
      <c r="Q8" s="22"/>
      <c r="R8" s="22"/>
    </row>
    <row r="9" spans="1:18" ht="17.25" hidden="1" customHeight="1" x14ac:dyDescent="0.3">
      <c r="A9" s="50"/>
      <c r="B9" s="45"/>
      <c r="C9" s="45"/>
      <c r="D9" s="22"/>
      <c r="E9" s="45"/>
      <c r="F9" s="22"/>
      <c r="G9" s="22"/>
      <c r="H9" s="22"/>
      <c r="I9" s="43"/>
      <c r="J9" s="43"/>
      <c r="K9" s="43"/>
      <c r="L9" s="43"/>
      <c r="M9" s="22"/>
      <c r="N9" s="22"/>
      <c r="O9" s="22"/>
      <c r="P9" s="22"/>
      <c r="Q9" s="22"/>
      <c r="R9" s="22"/>
    </row>
    <row r="10" spans="1:18" x14ac:dyDescent="0.3">
      <c r="A10" s="50"/>
      <c r="B10" s="45"/>
      <c r="C10" s="45"/>
      <c r="D10" s="23"/>
      <c r="E10" s="45"/>
      <c r="F10" s="23"/>
      <c r="G10" s="23"/>
      <c r="H10" s="23"/>
      <c r="I10" s="44"/>
      <c r="J10" s="44"/>
      <c r="K10" s="44"/>
      <c r="L10" s="44"/>
      <c r="M10" s="23"/>
      <c r="N10" s="23"/>
      <c r="O10" s="23"/>
      <c r="P10" s="23"/>
      <c r="Q10" s="23"/>
      <c r="R10" s="23"/>
    </row>
    <row r="11" spans="1:18" x14ac:dyDescent="0.3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13</v>
      </c>
      <c r="H11" s="19">
        <v>7</v>
      </c>
      <c r="I11" s="15">
        <v>8</v>
      </c>
      <c r="J11" s="15">
        <v>16</v>
      </c>
      <c r="K11" s="15">
        <v>9</v>
      </c>
      <c r="L11" s="15">
        <v>10</v>
      </c>
      <c r="M11" s="19">
        <v>11</v>
      </c>
      <c r="N11" s="19">
        <v>16</v>
      </c>
      <c r="O11" s="19">
        <v>12</v>
      </c>
      <c r="P11" s="19">
        <v>13</v>
      </c>
      <c r="Q11" s="19">
        <v>16</v>
      </c>
      <c r="R11" s="19">
        <v>14</v>
      </c>
    </row>
    <row r="12" spans="1:18" ht="55.2" x14ac:dyDescent="0.3">
      <c r="A12" s="19" t="s">
        <v>10</v>
      </c>
      <c r="B12" s="55" t="s">
        <v>38</v>
      </c>
      <c r="C12" s="20"/>
      <c r="D12" s="1" t="s">
        <v>48</v>
      </c>
      <c r="E12" s="7">
        <f>H12+L12+O12+R12</f>
        <v>610117.60000000009</v>
      </c>
      <c r="F12" s="7">
        <f t="shared" ref="F12:O12" si="0">F13+F14+F17</f>
        <v>151961.30000000002</v>
      </c>
      <c r="G12" s="7">
        <f t="shared" si="0"/>
        <v>0</v>
      </c>
      <c r="H12" s="7">
        <f t="shared" si="0"/>
        <v>151961.30000000002</v>
      </c>
      <c r="I12" s="14">
        <f>I13+I14+I17</f>
        <v>162188.80000000002</v>
      </c>
      <c r="J12" s="14">
        <f t="shared" si="0"/>
        <v>0</v>
      </c>
      <c r="K12" s="14">
        <f>K13+K14+K17</f>
        <v>202.9</v>
      </c>
      <c r="L12" s="14">
        <f>L13+L14+L17</f>
        <v>162391.70000000001</v>
      </c>
      <c r="M12" s="7">
        <f t="shared" si="0"/>
        <v>147882.30000000002</v>
      </c>
      <c r="N12" s="7">
        <f t="shared" si="0"/>
        <v>0</v>
      </c>
      <c r="O12" s="7">
        <f t="shared" si="0"/>
        <v>147882.30000000002</v>
      </c>
      <c r="P12" s="7">
        <f>P13+P14+P17</f>
        <v>147882.30000000002</v>
      </c>
      <c r="Q12" s="7">
        <f>Q13+Q14+Q17</f>
        <v>0</v>
      </c>
      <c r="R12" s="7">
        <f>R13+R14+R17</f>
        <v>147882.30000000002</v>
      </c>
    </row>
    <row r="13" spans="1:18" s="58" customFormat="1" ht="55.2" x14ac:dyDescent="0.3">
      <c r="A13" s="56" t="s">
        <v>5</v>
      </c>
      <c r="B13" s="57" t="s">
        <v>6</v>
      </c>
      <c r="C13" s="15" t="s">
        <v>46</v>
      </c>
      <c r="D13" s="2" t="s">
        <v>49</v>
      </c>
      <c r="E13" s="7">
        <f t="shared" ref="E13:E28" si="1">O13+H13+L13+R13</f>
        <v>589826</v>
      </c>
      <c r="F13" s="14">
        <v>146200.20000000001</v>
      </c>
      <c r="G13" s="14"/>
      <c r="H13" s="14">
        <f>F13+G13</f>
        <v>146200.20000000001</v>
      </c>
      <c r="I13" s="14">
        <v>157987.6</v>
      </c>
      <c r="J13" s="14"/>
      <c r="K13" s="14">
        <v>0</v>
      </c>
      <c r="L13" s="14">
        <f>I13+J13</f>
        <v>157987.6</v>
      </c>
      <c r="M13" s="14">
        <v>142819.1</v>
      </c>
      <c r="N13" s="14"/>
      <c r="O13" s="14">
        <f>M13+N13</f>
        <v>142819.1</v>
      </c>
      <c r="P13" s="14">
        <v>142819.1</v>
      </c>
      <c r="Q13" s="14"/>
      <c r="R13" s="14">
        <f>P13+Q13</f>
        <v>142819.1</v>
      </c>
    </row>
    <row r="14" spans="1:18" s="58" customFormat="1" ht="63" customHeight="1" x14ac:dyDescent="0.3">
      <c r="A14" s="56" t="s">
        <v>7</v>
      </c>
      <c r="B14" s="57" t="s">
        <v>9</v>
      </c>
      <c r="C14" s="59" t="s">
        <v>46</v>
      </c>
      <c r="D14" s="2" t="s">
        <v>17</v>
      </c>
      <c r="E14" s="7">
        <f t="shared" si="1"/>
        <v>11329.5</v>
      </c>
      <c r="F14" s="14">
        <f>F15</f>
        <v>2828.5</v>
      </c>
      <c r="G14" s="14">
        <f t="shared" ref="G14:O14" si="2">G15+G16</f>
        <v>0</v>
      </c>
      <c r="H14" s="14">
        <f>F14</f>
        <v>2828.5</v>
      </c>
      <c r="I14" s="14">
        <f>I15+I16</f>
        <v>2501</v>
      </c>
      <c r="J14" s="14">
        <f t="shared" si="2"/>
        <v>0</v>
      </c>
      <c r="K14" s="14">
        <f>K15+K16</f>
        <v>0</v>
      </c>
      <c r="L14" s="14">
        <f t="shared" si="2"/>
        <v>2501</v>
      </c>
      <c r="M14" s="14">
        <f t="shared" si="2"/>
        <v>3000</v>
      </c>
      <c r="N14" s="14">
        <f t="shared" si="2"/>
        <v>0</v>
      </c>
      <c r="O14" s="14">
        <f t="shared" si="2"/>
        <v>3000</v>
      </c>
      <c r="P14" s="14">
        <f>P15+P16</f>
        <v>3000</v>
      </c>
      <c r="Q14" s="14">
        <f>Q15+Q16</f>
        <v>0</v>
      </c>
      <c r="R14" s="14">
        <f>R15+R16</f>
        <v>3000</v>
      </c>
    </row>
    <row r="15" spans="1:18" s="58" customFormat="1" ht="45.75" customHeight="1" x14ac:dyDescent="0.3">
      <c r="A15" s="56" t="s">
        <v>13</v>
      </c>
      <c r="B15" s="60" t="s">
        <v>15</v>
      </c>
      <c r="C15" s="15" t="s">
        <v>53</v>
      </c>
      <c r="D15" s="2" t="s">
        <v>17</v>
      </c>
      <c r="E15" s="7">
        <f t="shared" si="1"/>
        <v>11329.5</v>
      </c>
      <c r="F15" s="13">
        <v>2828.5</v>
      </c>
      <c r="G15" s="13"/>
      <c r="H15" s="14">
        <f>F15</f>
        <v>2828.5</v>
      </c>
      <c r="I15" s="13">
        <v>2501</v>
      </c>
      <c r="J15" s="13"/>
      <c r="K15" s="13">
        <v>0</v>
      </c>
      <c r="L15" s="14">
        <f>I15+J15</f>
        <v>2501</v>
      </c>
      <c r="M15" s="13">
        <v>3000</v>
      </c>
      <c r="N15" s="13"/>
      <c r="O15" s="14">
        <f>M15+N15</f>
        <v>3000</v>
      </c>
      <c r="P15" s="13">
        <v>3000</v>
      </c>
      <c r="Q15" s="13"/>
      <c r="R15" s="14">
        <f>P15+Q15</f>
        <v>3000</v>
      </c>
    </row>
    <row r="16" spans="1:18" s="58" customFormat="1" ht="112.2" hidden="1" customHeight="1" x14ac:dyDescent="0.3">
      <c r="A16" s="56" t="s">
        <v>14</v>
      </c>
      <c r="B16" s="60" t="s">
        <v>47</v>
      </c>
      <c r="C16" s="59" t="s">
        <v>16</v>
      </c>
      <c r="D16" s="2" t="s">
        <v>17</v>
      </c>
      <c r="E16" s="7">
        <f t="shared" si="1"/>
        <v>0</v>
      </c>
      <c r="F16" s="13">
        <v>0</v>
      </c>
      <c r="G16" s="13"/>
      <c r="H16" s="14">
        <f>F16+G16</f>
        <v>0</v>
      </c>
      <c r="I16" s="13">
        <v>0</v>
      </c>
      <c r="J16" s="13"/>
      <c r="K16" s="13">
        <v>0</v>
      </c>
      <c r="L16" s="14">
        <f>I16+J16</f>
        <v>0</v>
      </c>
      <c r="M16" s="13">
        <v>0</v>
      </c>
      <c r="N16" s="13"/>
      <c r="O16" s="14">
        <f>M16+N16</f>
        <v>0</v>
      </c>
      <c r="P16" s="13">
        <v>0</v>
      </c>
      <c r="Q16" s="13"/>
      <c r="R16" s="14">
        <f>P16+Q16</f>
        <v>0</v>
      </c>
    </row>
    <row r="17" spans="1:21" s="58" customFormat="1" ht="47.25" customHeight="1" x14ac:dyDescent="0.3">
      <c r="A17" s="56" t="s">
        <v>8</v>
      </c>
      <c r="B17" s="57" t="s">
        <v>22</v>
      </c>
      <c r="C17" s="15" t="s">
        <v>46</v>
      </c>
      <c r="D17" s="2" t="s">
        <v>67</v>
      </c>
      <c r="E17" s="7">
        <f t="shared" si="1"/>
        <v>8962.0999999999985</v>
      </c>
      <c r="F17" s="14">
        <v>2932.6</v>
      </c>
      <c r="G17" s="14"/>
      <c r="H17" s="14">
        <f>F17+G17</f>
        <v>2932.6</v>
      </c>
      <c r="I17" s="14">
        <v>1700.2</v>
      </c>
      <c r="J17" s="14"/>
      <c r="K17" s="14">
        <v>202.9</v>
      </c>
      <c r="L17" s="14">
        <f>I17+K17</f>
        <v>1903.1000000000001</v>
      </c>
      <c r="M17" s="14">
        <v>2063.1999999999998</v>
      </c>
      <c r="N17" s="14"/>
      <c r="O17" s="14">
        <f>M17+N17</f>
        <v>2063.1999999999998</v>
      </c>
      <c r="P17" s="14">
        <v>2063.1999999999998</v>
      </c>
      <c r="Q17" s="14"/>
      <c r="R17" s="14">
        <f>P17+Q17</f>
        <v>2063.1999999999998</v>
      </c>
    </row>
    <row r="18" spans="1:21" ht="50.25" customHeight="1" x14ac:dyDescent="0.3">
      <c r="A18" s="12" t="s">
        <v>23</v>
      </c>
      <c r="B18" s="55" t="s">
        <v>37</v>
      </c>
      <c r="C18" s="61"/>
      <c r="D18" s="1" t="s">
        <v>18</v>
      </c>
      <c r="E18" s="7">
        <f>O18+H18+L18+R18</f>
        <v>604282.6</v>
      </c>
      <c r="F18" s="7">
        <f>F19+F21+F22+F20+F23+F24+F25+F26</f>
        <v>212256.99999999997</v>
      </c>
      <c r="G18" s="7"/>
      <c r="H18" s="7">
        <f t="shared" ref="H18:R18" si="3">H19+H21+H22+H20+H23+H24+H25+H26</f>
        <v>212256.99999999997</v>
      </c>
      <c r="I18" s="7">
        <f>I19+I21+I22+I20+I23+I24+I25+I26</f>
        <v>197217</v>
      </c>
      <c r="J18" s="14">
        <f t="shared" si="3"/>
        <v>0</v>
      </c>
      <c r="K18" s="14">
        <f t="shared" si="3"/>
        <v>0</v>
      </c>
      <c r="L18" s="14">
        <f t="shared" si="3"/>
        <v>197217</v>
      </c>
      <c r="M18" s="7">
        <f t="shared" si="3"/>
        <v>97404.3</v>
      </c>
      <c r="N18" s="7">
        <f t="shared" si="3"/>
        <v>0</v>
      </c>
      <c r="O18" s="7">
        <f t="shared" si="3"/>
        <v>97404.3</v>
      </c>
      <c r="P18" s="7">
        <f t="shared" si="3"/>
        <v>97404.3</v>
      </c>
      <c r="Q18" s="7">
        <f t="shared" si="3"/>
        <v>0</v>
      </c>
      <c r="R18" s="7">
        <f t="shared" si="3"/>
        <v>97404.3</v>
      </c>
    </row>
    <row r="19" spans="1:21" s="58" customFormat="1" ht="33" customHeight="1" x14ac:dyDescent="0.3">
      <c r="A19" s="62" t="s">
        <v>24</v>
      </c>
      <c r="B19" s="63" t="s">
        <v>26</v>
      </c>
      <c r="C19" s="64" t="s">
        <v>54</v>
      </c>
      <c r="D19" s="2" t="s">
        <v>19</v>
      </c>
      <c r="E19" s="7">
        <f t="shared" si="1"/>
        <v>401690.8</v>
      </c>
      <c r="F19" s="13">
        <v>132020.29999999999</v>
      </c>
      <c r="G19" s="13"/>
      <c r="H19" s="14">
        <f>F19+G19</f>
        <v>132020.29999999999</v>
      </c>
      <c r="I19" s="13">
        <v>153060.9</v>
      </c>
      <c r="J19" s="13"/>
      <c r="K19" s="13">
        <v>0</v>
      </c>
      <c r="L19" s="14">
        <f>I19+J19</f>
        <v>153060.9</v>
      </c>
      <c r="M19" s="13">
        <v>58304.800000000003</v>
      </c>
      <c r="N19" s="13"/>
      <c r="O19" s="14">
        <f>M19+N19</f>
        <v>58304.800000000003</v>
      </c>
      <c r="P19" s="13">
        <v>58304.800000000003</v>
      </c>
      <c r="Q19" s="13"/>
      <c r="R19" s="14">
        <f>P19+Q19</f>
        <v>58304.800000000003</v>
      </c>
      <c r="U19" s="65"/>
    </row>
    <row r="20" spans="1:21" s="58" customFormat="1" ht="33" customHeight="1" x14ac:dyDescent="0.3">
      <c r="A20" s="66"/>
      <c r="B20" s="67"/>
      <c r="C20" s="15" t="s">
        <v>53</v>
      </c>
      <c r="D20" s="2" t="s">
        <v>19</v>
      </c>
      <c r="E20" s="7">
        <f t="shared" si="1"/>
        <v>46446.399999999994</v>
      </c>
      <c r="F20" s="13">
        <v>15740.4</v>
      </c>
      <c r="G20" s="13"/>
      <c r="H20" s="14">
        <f>F20+G20</f>
        <v>15740.4</v>
      </c>
      <c r="I20" s="13">
        <v>13295.6</v>
      </c>
      <c r="J20" s="13"/>
      <c r="K20" s="13">
        <v>0</v>
      </c>
      <c r="L20" s="14">
        <f>I20+J20</f>
        <v>13295.6</v>
      </c>
      <c r="M20" s="13">
        <v>8705.2000000000007</v>
      </c>
      <c r="N20" s="13"/>
      <c r="O20" s="14">
        <f>M20+N20</f>
        <v>8705.2000000000007</v>
      </c>
      <c r="P20" s="13">
        <v>8705.2000000000007</v>
      </c>
      <c r="Q20" s="13"/>
      <c r="R20" s="14">
        <f>P20+Q20</f>
        <v>8705.2000000000007</v>
      </c>
    </row>
    <row r="21" spans="1:21" ht="27.6" x14ac:dyDescent="0.3">
      <c r="A21" s="5" t="s">
        <v>25</v>
      </c>
      <c r="B21" s="6" t="s">
        <v>27</v>
      </c>
      <c r="C21" s="64" t="s">
        <v>52</v>
      </c>
      <c r="D21" s="2" t="s">
        <v>20</v>
      </c>
      <c r="E21" s="7">
        <f t="shared" si="1"/>
        <v>1255.7</v>
      </c>
      <c r="F21" s="8">
        <v>1170.8</v>
      </c>
      <c r="G21" s="8"/>
      <c r="H21" s="7">
        <f>F21+G21</f>
        <v>1170.8</v>
      </c>
      <c r="I21" s="16">
        <v>84.9</v>
      </c>
      <c r="J21" s="16"/>
      <c r="K21" s="16">
        <v>0</v>
      </c>
      <c r="L21" s="14">
        <f>I21+J21</f>
        <v>84.9</v>
      </c>
      <c r="M21" s="8">
        <v>0</v>
      </c>
      <c r="N21" s="8"/>
      <c r="O21" s="7">
        <f>M21+N21</f>
        <v>0</v>
      </c>
      <c r="P21" s="8">
        <v>0</v>
      </c>
      <c r="Q21" s="8"/>
      <c r="R21" s="7">
        <f>P21+Q21</f>
        <v>0</v>
      </c>
    </row>
    <row r="22" spans="1:21" ht="69" x14ac:dyDescent="0.3">
      <c r="A22" s="5" t="s">
        <v>28</v>
      </c>
      <c r="B22" s="6" t="s">
        <v>33</v>
      </c>
      <c r="C22" s="68" t="s">
        <v>55</v>
      </c>
      <c r="D22" s="2" t="s">
        <v>29</v>
      </c>
      <c r="E22" s="7">
        <f t="shared" si="1"/>
        <v>1681.1</v>
      </c>
      <c r="F22" s="8">
        <v>481.1</v>
      </c>
      <c r="G22" s="8"/>
      <c r="H22" s="7">
        <f>F22+G22</f>
        <v>481.1</v>
      </c>
      <c r="I22" s="16">
        <v>400</v>
      </c>
      <c r="J22" s="16"/>
      <c r="K22" s="16">
        <v>0</v>
      </c>
      <c r="L22" s="14">
        <f>I22+J22</f>
        <v>400</v>
      </c>
      <c r="M22" s="8">
        <v>400</v>
      </c>
      <c r="N22" s="8"/>
      <c r="O22" s="7">
        <f>M22+N22</f>
        <v>400</v>
      </c>
      <c r="P22" s="8">
        <v>400</v>
      </c>
      <c r="Q22" s="8"/>
      <c r="R22" s="7">
        <f>P22+Q22</f>
        <v>400</v>
      </c>
    </row>
    <row r="23" spans="1:21" ht="127.5" customHeight="1" x14ac:dyDescent="0.3">
      <c r="A23" s="5" t="s">
        <v>30</v>
      </c>
      <c r="B23" s="6" t="s">
        <v>31</v>
      </c>
      <c r="C23" s="68" t="s">
        <v>55</v>
      </c>
      <c r="D23" s="2" t="s">
        <v>32</v>
      </c>
      <c r="E23" s="7">
        <f>O23+H23+L23+R23</f>
        <v>9269.9</v>
      </c>
      <c r="F23" s="8">
        <v>8888.6</v>
      </c>
      <c r="G23" s="8"/>
      <c r="H23" s="7">
        <f t="shared" ref="H23:H28" si="4">F23</f>
        <v>8888.6</v>
      </c>
      <c r="I23" s="16">
        <v>381.3</v>
      </c>
      <c r="J23" s="16"/>
      <c r="K23" s="16">
        <v>0</v>
      </c>
      <c r="L23" s="14">
        <f>I23</f>
        <v>381.3</v>
      </c>
      <c r="M23" s="8">
        <v>0</v>
      </c>
      <c r="N23" s="8"/>
      <c r="O23" s="7">
        <f>M23</f>
        <v>0</v>
      </c>
      <c r="P23" s="8">
        <v>0</v>
      </c>
      <c r="Q23" s="8"/>
      <c r="R23" s="7">
        <f>P23</f>
        <v>0</v>
      </c>
    </row>
    <row r="24" spans="1:21" ht="100.5" hidden="1" customHeight="1" x14ac:dyDescent="0.3">
      <c r="A24" s="5" t="s">
        <v>56</v>
      </c>
      <c r="B24" s="6" t="s">
        <v>59</v>
      </c>
      <c r="C24" s="64" t="s">
        <v>55</v>
      </c>
      <c r="D24" s="2" t="s">
        <v>57</v>
      </c>
      <c r="E24" s="7">
        <f>O24+H24+L24+R24</f>
        <v>0</v>
      </c>
      <c r="F24" s="8">
        <v>0</v>
      </c>
      <c r="G24" s="8"/>
      <c r="H24" s="7">
        <f t="shared" si="4"/>
        <v>0</v>
      </c>
      <c r="I24" s="16">
        <v>0</v>
      </c>
      <c r="J24" s="16"/>
      <c r="K24" s="16">
        <v>0</v>
      </c>
      <c r="L24" s="14">
        <f>I24</f>
        <v>0</v>
      </c>
      <c r="M24" s="8">
        <v>0</v>
      </c>
      <c r="N24" s="8"/>
      <c r="O24" s="7">
        <f>M24</f>
        <v>0</v>
      </c>
      <c r="P24" s="8">
        <v>0</v>
      </c>
      <c r="Q24" s="8"/>
      <c r="R24" s="7">
        <f>P24</f>
        <v>0</v>
      </c>
    </row>
    <row r="25" spans="1:21" ht="38.4" customHeight="1" x14ac:dyDescent="0.3">
      <c r="A25" s="46" t="s">
        <v>56</v>
      </c>
      <c r="B25" s="48" t="s">
        <v>62</v>
      </c>
      <c r="C25" s="68" t="s">
        <v>54</v>
      </c>
      <c r="D25" s="2" t="s">
        <v>61</v>
      </c>
      <c r="E25" s="7">
        <f>O25+H25+L25+R25</f>
        <v>112025.5</v>
      </c>
      <c r="F25" s="8">
        <v>44810.2</v>
      </c>
      <c r="G25" s="8"/>
      <c r="H25" s="7">
        <f t="shared" si="4"/>
        <v>44810.2</v>
      </c>
      <c r="I25" s="16">
        <v>22405.1</v>
      </c>
      <c r="J25" s="16"/>
      <c r="K25" s="16">
        <v>0</v>
      </c>
      <c r="L25" s="14">
        <f>I25</f>
        <v>22405.1</v>
      </c>
      <c r="M25" s="8">
        <v>22405.1</v>
      </c>
      <c r="N25" s="8"/>
      <c r="O25" s="7">
        <f>M25</f>
        <v>22405.1</v>
      </c>
      <c r="P25" s="8">
        <v>22405.1</v>
      </c>
      <c r="Q25" s="8"/>
      <c r="R25" s="7">
        <f>P25</f>
        <v>22405.1</v>
      </c>
    </row>
    <row r="26" spans="1:21" ht="38.4" customHeight="1" x14ac:dyDescent="0.3">
      <c r="A26" s="47"/>
      <c r="B26" s="49"/>
      <c r="C26" s="68" t="s">
        <v>53</v>
      </c>
      <c r="D26" s="2" t="s">
        <v>61</v>
      </c>
      <c r="E26" s="7">
        <f>O26+H26+L26+R26</f>
        <v>31913.200000000001</v>
      </c>
      <c r="F26" s="8">
        <v>9145.6</v>
      </c>
      <c r="G26" s="8"/>
      <c r="H26" s="7">
        <f t="shared" si="4"/>
        <v>9145.6</v>
      </c>
      <c r="I26" s="16">
        <v>7589.2</v>
      </c>
      <c r="J26" s="16"/>
      <c r="K26" s="16">
        <v>0</v>
      </c>
      <c r="L26" s="14">
        <f>I26</f>
        <v>7589.2</v>
      </c>
      <c r="M26" s="8">
        <v>7589.2</v>
      </c>
      <c r="N26" s="8"/>
      <c r="O26" s="7">
        <f>M26</f>
        <v>7589.2</v>
      </c>
      <c r="P26" s="8">
        <v>7589.2</v>
      </c>
      <c r="Q26" s="8"/>
      <c r="R26" s="7">
        <f>P26</f>
        <v>7589.2</v>
      </c>
    </row>
    <row r="27" spans="1:21" ht="69" hidden="1" x14ac:dyDescent="0.3">
      <c r="A27" s="12" t="s">
        <v>35</v>
      </c>
      <c r="B27" s="55" t="s">
        <v>40</v>
      </c>
      <c r="C27" s="69"/>
      <c r="D27" s="11" t="s">
        <v>36</v>
      </c>
      <c r="E27" s="7">
        <f t="shared" si="1"/>
        <v>0</v>
      </c>
      <c r="F27" s="7">
        <f>F28</f>
        <v>0</v>
      </c>
      <c r="G27" s="7"/>
      <c r="H27" s="7">
        <f t="shared" si="4"/>
        <v>0</v>
      </c>
      <c r="I27" s="14">
        <v>0</v>
      </c>
      <c r="J27" s="14"/>
      <c r="K27" s="14">
        <v>0</v>
      </c>
      <c r="L27" s="14">
        <v>0</v>
      </c>
      <c r="M27" s="7">
        <v>0</v>
      </c>
      <c r="N27" s="7"/>
      <c r="O27" s="7">
        <v>0</v>
      </c>
      <c r="P27" s="7">
        <v>0</v>
      </c>
      <c r="Q27" s="7"/>
      <c r="R27" s="7">
        <v>0</v>
      </c>
    </row>
    <row r="28" spans="1:21" ht="55.2" hidden="1" x14ac:dyDescent="0.3">
      <c r="A28" s="12" t="s">
        <v>43</v>
      </c>
      <c r="B28" s="6" t="s">
        <v>44</v>
      </c>
      <c r="C28" s="68" t="s">
        <v>46</v>
      </c>
      <c r="D28" s="11" t="s">
        <v>45</v>
      </c>
      <c r="E28" s="7">
        <f t="shared" si="1"/>
        <v>0</v>
      </c>
      <c r="F28" s="10">
        <v>0</v>
      </c>
      <c r="G28" s="10"/>
      <c r="H28" s="7">
        <f t="shared" si="4"/>
        <v>0</v>
      </c>
      <c r="I28" s="13">
        <v>0</v>
      </c>
      <c r="J28" s="13"/>
      <c r="K28" s="13">
        <v>0</v>
      </c>
      <c r="L28" s="14">
        <v>0</v>
      </c>
      <c r="M28" s="10">
        <v>0</v>
      </c>
      <c r="N28" s="10"/>
      <c r="O28" s="7">
        <v>0</v>
      </c>
      <c r="P28" s="10">
        <v>0</v>
      </c>
      <c r="Q28" s="10"/>
      <c r="R28" s="7">
        <v>0</v>
      </c>
    </row>
    <row r="29" spans="1:21" ht="36.75" customHeight="1" x14ac:dyDescent="0.3">
      <c r="A29" s="12"/>
      <c r="B29" s="70" t="s">
        <v>11</v>
      </c>
      <c r="C29" s="20"/>
      <c r="D29" s="1" t="s">
        <v>21</v>
      </c>
      <c r="E29" s="7">
        <f>H29+L29+O29+R29</f>
        <v>1214400.2000000002</v>
      </c>
      <c r="F29" s="9">
        <f>F18+F12+F27</f>
        <v>364218.3</v>
      </c>
      <c r="G29" s="9">
        <f>G18+G12</f>
        <v>0</v>
      </c>
      <c r="H29" s="7">
        <f>F29+G29</f>
        <v>364218.3</v>
      </c>
      <c r="I29" s="17">
        <f t="shared" ref="I29:N29" si="5">I18+I12</f>
        <v>359405.80000000005</v>
      </c>
      <c r="J29" s="17">
        <f t="shared" si="5"/>
        <v>0</v>
      </c>
      <c r="K29" s="17">
        <f t="shared" si="5"/>
        <v>202.9</v>
      </c>
      <c r="L29" s="17">
        <f t="shared" si="5"/>
        <v>359608.7</v>
      </c>
      <c r="M29" s="9">
        <f t="shared" si="5"/>
        <v>245286.60000000003</v>
      </c>
      <c r="N29" s="9">
        <f t="shared" si="5"/>
        <v>0</v>
      </c>
      <c r="O29" s="7">
        <f>M29+N29</f>
        <v>245286.60000000003</v>
      </c>
      <c r="P29" s="9">
        <f>P18+P12</f>
        <v>245286.60000000003</v>
      </c>
      <c r="Q29" s="9">
        <f>Q18+Q12</f>
        <v>0</v>
      </c>
      <c r="R29" s="7">
        <f>P29+Q29</f>
        <v>245286.60000000003</v>
      </c>
    </row>
  </sheetData>
  <mergeCells count="34">
    <mergeCell ref="A25:A26"/>
    <mergeCell ref="B25:B26"/>
    <mergeCell ref="E3:E7"/>
    <mergeCell ref="G6:G10"/>
    <mergeCell ref="F3:H4"/>
    <mergeCell ref="A19:A20"/>
    <mergeCell ref="D8:D10"/>
    <mergeCell ref="B19:B20"/>
    <mergeCell ref="A3:A10"/>
    <mergeCell ref="H6:H10"/>
    <mergeCell ref="B3:B10"/>
    <mergeCell ref="C3:C10"/>
    <mergeCell ref="D3:D7"/>
    <mergeCell ref="M6:M10"/>
    <mergeCell ref="E8:E10"/>
    <mergeCell ref="L6:L10"/>
    <mergeCell ref="I6:I10"/>
    <mergeCell ref="K6:K10"/>
    <mergeCell ref="O1:R1"/>
    <mergeCell ref="A2:R2"/>
    <mergeCell ref="O6:O10"/>
    <mergeCell ref="I3:L4"/>
    <mergeCell ref="I5:L5"/>
    <mergeCell ref="P3:R4"/>
    <mergeCell ref="P5:R5"/>
    <mergeCell ref="P6:P10"/>
    <mergeCell ref="Q6:Q10"/>
    <mergeCell ref="R6:R10"/>
    <mergeCell ref="M3:O4"/>
    <mergeCell ref="M5:O5"/>
    <mergeCell ref="F5:H5"/>
    <mergeCell ref="N6:N10"/>
    <mergeCell ref="F6:F10"/>
    <mergeCell ref="J6:J10"/>
  </mergeCells>
  <phoneticPr fontId="0" type="noConversion"/>
  <printOptions horizontalCentered="1"/>
  <pageMargins left="0" right="0" top="0.39370078740157483" bottom="0.3937007874015748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Ральцевич Лариса Юрьевна</cp:lastModifiedBy>
  <cp:lastPrinted>2026-04-15T09:35:24Z</cp:lastPrinted>
  <dcterms:created xsi:type="dcterms:W3CDTF">2013-09-24T09:57:00Z</dcterms:created>
  <dcterms:modified xsi:type="dcterms:W3CDTF">2026-06-29T04:43:57Z</dcterms:modified>
</cp:coreProperties>
</file>